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DieseArbeitsmappe" defaultThemeVersion="124226"/>
  <bookViews>
    <workbookView xWindow="60" yWindow="15" windowWidth="13260" windowHeight="12195"/>
  </bookViews>
  <sheets>
    <sheet name="2017" sheetId="7" r:id="rId1"/>
  </sheets>
  <definedNames>
    <definedName name="_xlnm.Print_Area" localSheetId="0">'2017'!$A$1:$G$28</definedName>
    <definedName name="DATA1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HKEY">#REF!</definedName>
    <definedName name="TESTKEYS">#REF!</definedName>
    <definedName name="TESTVKEY">#REF!</definedName>
  </definedNames>
  <calcPr calcId="145621"/>
</workbook>
</file>

<file path=xl/calcChain.xml><?xml version="1.0" encoding="utf-8"?>
<calcChain xmlns="http://schemas.openxmlformats.org/spreadsheetml/2006/main">
  <c r="E19" i="7" l="1"/>
  <c r="E20" i="7"/>
  <c r="E21" i="7"/>
  <c r="E22" i="7"/>
  <c r="E23" i="7"/>
  <c r="E24" i="7"/>
  <c r="E25" i="7"/>
  <c r="E26" i="7"/>
  <c r="E27" i="7"/>
  <c r="E28" i="7"/>
  <c r="E18" i="7"/>
</calcChain>
</file>

<file path=xl/sharedStrings.xml><?xml version="1.0" encoding="utf-8"?>
<sst xmlns="http://schemas.openxmlformats.org/spreadsheetml/2006/main" count="42" uniqueCount="32">
  <si>
    <t>Articolo</t>
  </si>
  <si>
    <t>Descrizione</t>
  </si>
  <si>
    <t>CND</t>
  </si>
  <si>
    <t>REP</t>
  </si>
  <si>
    <t>CAPFLEX</t>
  </si>
  <si>
    <t>26-100-01-04</t>
  </si>
  <si>
    <t>CAPFLEX PIP, PROSSIMALE, S</t>
  </si>
  <si>
    <t>26-100-02-04</t>
  </si>
  <si>
    <t>CAPFLEX PIP, PROSSIMALE, M</t>
  </si>
  <si>
    <t>26-100-03-04</t>
  </si>
  <si>
    <t>CAPFLEX PIP, PROSSIMALE, L</t>
  </si>
  <si>
    <t>26-100-11-04</t>
  </si>
  <si>
    <t>CAPFLEX PIP, DISTALE, S, ALTEZZA 2,1MM</t>
  </si>
  <si>
    <t>26-100-12-04</t>
  </si>
  <si>
    <t>CAPFLEX PIP, DISTALE, S, ALTEZZA 3,0MM</t>
  </si>
  <si>
    <t>26-100-21-04</t>
  </si>
  <si>
    <t>CAPFLEX PIP, DISTALE, M, ALTEZZA 2,1MM</t>
  </si>
  <si>
    <t>26-100-22-04</t>
  </si>
  <si>
    <t>CAPFLEX PIP, DISTALE, M, ALTEZZA 3,0MM</t>
  </si>
  <si>
    <t>26-100-23-04</t>
  </si>
  <si>
    <t>CAPFLEX PIP, DISTALE, M, ALTEZZA 4,4MM</t>
  </si>
  <si>
    <t>26-100-31-04</t>
  </si>
  <si>
    <t>CAPFLEX PIP, DISTALE, L, ALTEZZA 2,1MM</t>
  </si>
  <si>
    <t>26-100-32-04</t>
  </si>
  <si>
    <t>CAPFLEX PIP, DISTALE, L, ALTEZZA 3,0MM</t>
  </si>
  <si>
    <t>26-100-33-04</t>
  </si>
  <si>
    <t>CAPFLEX PIP, DISTALE, L, ALTEZZA 4,4MM</t>
  </si>
  <si>
    <t>ELENCO CODICI OFFERTI LOTTO 20</t>
  </si>
  <si>
    <t>Listino</t>
  </si>
  <si>
    <t>% Sconto</t>
  </si>
  <si>
    <t>Prezzo offerto</t>
  </si>
  <si>
    <t>P090403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</si>
</sst>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23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name val="Calibri"/>
      <family val="2"/>
      <scheme val="minor"/>
    </font>
    <font>
      <b/>
      <sz val="18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5">
    <xf numFmtId="0" fontId="0" fillId="0" borderId="0"/>
    <xf numFmtId="43" fontId="2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6" fillId="0" borderId="1" applyNumberFormat="0" applyFill="0" applyAlignment="0" applyProtection="0"/>
    <xf numFmtId="0" fontId="7" fillId="0" borderId="2" applyNumberFormat="0" applyFill="0" applyAlignment="0" applyProtection="0"/>
    <xf numFmtId="0" fontId="8" fillId="0" borderId="3" applyNumberFormat="0" applyFill="0" applyAlignment="0" applyProtection="0"/>
    <xf numFmtId="0" fontId="8" fillId="0" borderId="0" applyNumberFormat="0" applyFill="0" applyBorder="0" applyAlignment="0" applyProtection="0"/>
    <xf numFmtId="0" fontId="9" fillId="2" borderId="0" applyNumberFormat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4" applyNumberFormat="0" applyAlignment="0" applyProtection="0"/>
    <xf numFmtId="0" fontId="13" fillId="6" borderId="5" applyNumberFormat="0" applyAlignment="0" applyProtection="0"/>
    <xf numFmtId="0" fontId="14" fillId="6" borderId="4" applyNumberFormat="0" applyAlignment="0" applyProtection="0"/>
    <xf numFmtId="0" fontId="15" fillId="0" borderId="6" applyNumberFormat="0" applyFill="0" applyAlignment="0" applyProtection="0"/>
    <xf numFmtId="0" fontId="16" fillId="7" borderId="7" applyNumberFormat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0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2" fillId="0" borderId="0"/>
  </cellStyleXfs>
  <cellXfs count="15">
    <xf numFmtId="0" fontId="0" fillId="0" borderId="0" xfId="0"/>
    <xf numFmtId="0" fontId="3" fillId="0" borderId="0" xfId="0" applyFont="1" applyFill="1" applyAlignment="1">
      <alignment horizontal="right"/>
    </xf>
    <xf numFmtId="0" fontId="3" fillId="0" borderId="0" xfId="0" applyFont="1" applyFill="1"/>
    <xf numFmtId="0" fontId="3" fillId="0" borderId="0" xfId="0" applyNumberFormat="1" applyFont="1" applyFill="1"/>
    <xf numFmtId="43" fontId="3" fillId="0" borderId="0" xfId="1" applyFont="1" applyFill="1" applyAlignment="1">
      <alignment horizontal="right"/>
    </xf>
    <xf numFmtId="0" fontId="0" fillId="0" borderId="0" xfId="0" applyFill="1"/>
    <xf numFmtId="0" fontId="4" fillId="0" borderId="10" xfId="0" applyNumberFormat="1" applyFont="1" applyFill="1" applyBorder="1"/>
    <xf numFmtId="0" fontId="4" fillId="0" borderId="10" xfId="0" applyNumberFormat="1" applyFont="1" applyFill="1" applyBorder="1" applyAlignment="1">
      <alignment horizontal="right"/>
    </xf>
    <xf numFmtId="0" fontId="3" fillId="0" borderId="10" xfId="0" applyFont="1" applyFill="1" applyBorder="1"/>
    <xf numFmtId="43" fontId="3" fillId="0" borderId="10" xfId="1" applyFont="1" applyFill="1" applyBorder="1"/>
    <xf numFmtId="0" fontId="3" fillId="0" borderId="10" xfId="0" applyFont="1" applyFill="1" applyBorder="1" applyAlignment="1">
      <alignment horizontal="right"/>
    </xf>
    <xf numFmtId="43" fontId="4" fillId="0" borderId="10" xfId="1" applyFont="1" applyFill="1" applyBorder="1" applyAlignment="1">
      <alignment horizontal="right"/>
    </xf>
    <xf numFmtId="9" fontId="3" fillId="0" borderId="10" xfId="1" applyNumberFormat="1" applyFont="1" applyFill="1" applyBorder="1"/>
    <xf numFmtId="0" fontId="21" fillId="0" borderId="0" xfId="0" applyNumberFormat="1" applyFont="1" applyFill="1" applyBorder="1" applyAlignment="1">
      <alignment horizontal="left"/>
    </xf>
    <xf numFmtId="0" fontId="22" fillId="0" borderId="0" xfId="0" applyNumberFormat="1" applyFont="1" applyFill="1" applyAlignment="1">
      <alignment horizontal="center" vertical="center"/>
    </xf>
  </cellXfs>
  <cellStyles count="45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2" builtinId="22" customBuiltin="1"/>
    <cellStyle name="Cella collegata" xfId="13" builtinId="24" customBuiltin="1"/>
    <cellStyle name="Cella da controllare" xfId="14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10" builtinId="20" customBuiltin="1"/>
    <cellStyle name="Migliaia" xfId="1" builtinId="3"/>
    <cellStyle name="Neutrale" xfId="9" builtinId="28" customBuiltin="1"/>
    <cellStyle name="Normale" xfId="0" builtinId="0"/>
    <cellStyle name="Normale 2" xfId="42"/>
    <cellStyle name="Normale 3" xfId="44"/>
    <cellStyle name="Nota 2" xfId="43"/>
    <cellStyle name="Output" xfId="11" builtinId="21" customBuiltin="1"/>
    <cellStyle name="Testo avviso" xfId="15" builtinId="11" customBuiltin="1"/>
    <cellStyle name="Testo descrittivo" xfId="16" builtinId="53" customBuiltin="1"/>
    <cellStyle name="Titolo" xfId="2" builtinId="15" customBuiltin="1"/>
    <cellStyle name="Titolo 1" xfId="3" builtinId="16" customBuiltin="1"/>
    <cellStyle name="Titolo 2" xfId="4" builtinId="17" customBuiltin="1"/>
    <cellStyle name="Titolo 3" xfId="5" builtinId="18" customBuiltin="1"/>
    <cellStyle name="Titolo 4" xfId="6" builtinId="19" customBuiltin="1"/>
    <cellStyle name="Totale" xfId="17" builtinId="25" customBuiltin="1"/>
    <cellStyle name="Valore non valido" xfId="8" builtinId="27" customBuiltin="1"/>
    <cellStyle name="Valore valido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2200275</xdr:colOff>
      <xdr:row>0</xdr:row>
      <xdr:rowOff>104775</xdr:rowOff>
    </xdr:from>
    <xdr:to>
      <xdr:col>4</xdr:col>
      <xdr:colOff>133350</xdr:colOff>
      <xdr:row>7</xdr:row>
      <xdr:rowOff>27670</xdr:rowOff>
    </xdr:to>
    <xdr:pic>
      <xdr:nvPicPr>
        <xdr:cNvPr id="6" name="Picture 1" descr="LOGO EVO_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04775"/>
          <a:ext cx="2476500" cy="1323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1933575</xdr:colOff>
      <xdr:row>6</xdr:row>
      <xdr:rowOff>190499</xdr:rowOff>
    </xdr:from>
    <xdr:to>
      <xdr:col>3</xdr:col>
      <xdr:colOff>609600</xdr:colOff>
      <xdr:row>11</xdr:row>
      <xdr:rowOff>85725</xdr:rowOff>
    </xdr:to>
    <xdr:sp macro="" textlink="">
      <xdr:nvSpPr>
        <xdr:cNvPr id="7" name="CasellaDiTesto 6"/>
        <xdr:cNvSpPr txBox="1"/>
      </xdr:nvSpPr>
      <xdr:spPr>
        <a:xfrm>
          <a:off x="3048000" y="1390649"/>
          <a:ext cx="2809875" cy="89535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it-IT" sz="1300" b="1">
              <a:solidFill>
                <a:srgbClr val="339966"/>
              </a:solidFill>
              <a:latin typeface="Arial" pitchFamily="34" charset="0"/>
              <a:cs typeface="Arial" pitchFamily="34" charset="0"/>
            </a:rPr>
            <a:t>EVOLUZIONI MEDICHE SRL</a:t>
          </a:r>
        </a:p>
        <a:p>
          <a:pPr algn="ctr"/>
          <a:r>
            <a:rPr lang="it-IT" sz="1100" b="1">
              <a:solidFill>
                <a:srgbClr val="339966"/>
              </a:solidFill>
              <a:latin typeface="Arial" pitchFamily="34" charset="0"/>
              <a:cs typeface="Arial" pitchFamily="34" charset="0"/>
            </a:rPr>
            <a:t>Via Lega</a:t>
          </a:r>
          <a:r>
            <a:rPr lang="it-IT" sz="1100" b="1" baseline="0">
              <a:solidFill>
                <a:srgbClr val="339966"/>
              </a:solidFill>
              <a:latin typeface="Arial" pitchFamily="34" charset="0"/>
              <a:cs typeface="Arial" pitchFamily="34" charset="0"/>
            </a:rPr>
            <a:t> Lombarda, 5</a:t>
          </a:r>
        </a:p>
        <a:p>
          <a:pPr algn="ctr"/>
          <a:r>
            <a:rPr lang="it-IT" sz="1100" b="1" baseline="0">
              <a:solidFill>
                <a:srgbClr val="339966"/>
              </a:solidFill>
              <a:latin typeface="Arial" pitchFamily="34" charset="0"/>
              <a:cs typeface="Arial" pitchFamily="34" charset="0"/>
            </a:rPr>
            <a:t>24061 Albano Sant'Alessandro (BG)</a:t>
          </a:r>
        </a:p>
        <a:p>
          <a:pPr algn="ctr"/>
          <a:r>
            <a:rPr lang="it-IT" sz="1100" b="1" baseline="0">
              <a:solidFill>
                <a:srgbClr val="339966"/>
              </a:solidFill>
              <a:latin typeface="Arial" pitchFamily="34" charset="0"/>
              <a:cs typeface="Arial" pitchFamily="34" charset="0"/>
            </a:rPr>
            <a:t>C.I. e P.IVA 03353370160</a:t>
          </a:r>
          <a:endParaRPr lang="it-IT" sz="1100" b="1">
            <a:solidFill>
              <a:srgbClr val="339966"/>
            </a:solidFill>
            <a:latin typeface="Arial" pitchFamily="34" charset="0"/>
            <a:cs typeface="Arial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tabSelected="1" workbookViewId="0">
      <selection activeCell="F18" sqref="F18"/>
    </sheetView>
  </sheetViews>
  <sheetFormatPr defaultColWidth="11.42578125" defaultRowHeight="15.75" x14ac:dyDescent="0.25"/>
  <cols>
    <col min="1" max="1" width="16.7109375" style="3" customWidth="1"/>
    <col min="2" max="2" width="45.5703125" style="3" customWidth="1"/>
    <col min="3" max="3" width="12.140625" style="4" customWidth="1"/>
    <col min="4" max="4" width="10.42578125" style="4" customWidth="1"/>
    <col min="5" max="5" width="16.28515625" style="4" bestFit="1" customWidth="1"/>
    <col min="6" max="6" width="12.7109375" style="1" bestFit="1" customWidth="1"/>
    <col min="7" max="7" width="12.28515625" style="1" customWidth="1"/>
    <col min="8" max="16384" width="11.42578125" style="2"/>
  </cols>
  <sheetData>
    <row r="1" spans="1:7" x14ac:dyDescent="0.25">
      <c r="A1" s="5"/>
      <c r="B1" s="5"/>
      <c r="C1" s="2"/>
      <c r="D1" s="2"/>
      <c r="E1" s="2"/>
      <c r="F1" s="4"/>
    </row>
    <row r="2" spans="1:7" x14ac:dyDescent="0.25">
      <c r="A2" s="5"/>
      <c r="B2" s="5"/>
      <c r="C2" s="2"/>
      <c r="D2" s="2"/>
      <c r="E2" s="2"/>
      <c r="F2" s="4"/>
    </row>
    <row r="3" spans="1:7" x14ac:dyDescent="0.25">
      <c r="A3" s="5"/>
      <c r="B3" s="5"/>
      <c r="C3" s="2"/>
      <c r="D3" s="2"/>
      <c r="E3" s="2"/>
      <c r="F3" s="4"/>
    </row>
    <row r="4" spans="1:7" x14ac:dyDescent="0.25">
      <c r="A4" s="5"/>
      <c r="B4" s="5"/>
      <c r="C4" s="2"/>
      <c r="D4" s="2"/>
      <c r="E4" s="2"/>
      <c r="F4" s="4"/>
    </row>
    <row r="5" spans="1:7" x14ac:dyDescent="0.25">
      <c r="A5" s="5"/>
      <c r="B5" s="5"/>
      <c r="C5" s="2"/>
      <c r="D5" s="2"/>
      <c r="E5" s="2"/>
      <c r="F5" s="4"/>
    </row>
    <row r="6" spans="1:7" x14ac:dyDescent="0.25">
      <c r="A6" s="5"/>
      <c r="B6" s="5"/>
      <c r="C6" s="2"/>
      <c r="D6" s="2"/>
      <c r="E6" s="2"/>
      <c r="F6" s="4"/>
    </row>
    <row r="7" spans="1:7" x14ac:dyDescent="0.25">
      <c r="A7" s="5"/>
      <c r="B7" s="5"/>
      <c r="C7" s="2"/>
      <c r="D7" s="2"/>
      <c r="E7" s="2"/>
      <c r="F7" s="4"/>
    </row>
    <row r="8" spans="1:7" x14ac:dyDescent="0.25">
      <c r="A8" s="5"/>
      <c r="B8" s="5"/>
      <c r="C8" s="2"/>
      <c r="D8" s="2"/>
      <c r="E8" s="2"/>
      <c r="F8" s="4"/>
    </row>
    <row r="9" spans="1:7" x14ac:dyDescent="0.25">
      <c r="A9" s="5"/>
      <c r="B9" s="5"/>
      <c r="C9" s="2"/>
      <c r="D9" s="2"/>
      <c r="E9" s="2"/>
      <c r="F9" s="4"/>
    </row>
    <row r="10" spans="1:7" x14ac:dyDescent="0.25">
      <c r="A10" s="5"/>
      <c r="B10" s="5"/>
      <c r="C10" s="2"/>
      <c r="D10" s="2"/>
      <c r="E10" s="2"/>
      <c r="F10" s="4"/>
    </row>
    <row r="11" spans="1:7" x14ac:dyDescent="0.25">
      <c r="A11" s="5"/>
      <c r="B11" s="5"/>
      <c r="C11" s="2"/>
      <c r="D11" s="2"/>
      <c r="E11" s="2"/>
      <c r="F11" s="4"/>
    </row>
    <row r="12" spans="1:7" x14ac:dyDescent="0.25">
      <c r="A12" s="5"/>
      <c r="B12" s="5"/>
      <c r="C12" s="2"/>
      <c r="D12" s="2"/>
      <c r="E12" s="2"/>
      <c r="F12" s="4"/>
    </row>
    <row r="13" spans="1:7" x14ac:dyDescent="0.25">
      <c r="C13" s="2"/>
      <c r="D13" s="2"/>
      <c r="E13" s="2"/>
      <c r="F13" s="4"/>
    </row>
    <row r="14" spans="1:7" ht="24.75" customHeight="1" x14ac:dyDescent="0.25">
      <c r="A14" s="14" t="s">
        <v>27</v>
      </c>
      <c r="B14" s="14"/>
      <c r="C14" s="14"/>
      <c r="D14" s="14"/>
      <c r="E14" s="14"/>
      <c r="F14" s="14"/>
      <c r="G14" s="14"/>
    </row>
    <row r="15" spans="1:7" x14ac:dyDescent="0.25">
      <c r="C15" s="2"/>
      <c r="D15" s="2"/>
      <c r="E15" s="2"/>
      <c r="F15" s="4"/>
    </row>
    <row r="16" spans="1:7" ht="18.75" x14ac:dyDescent="0.3">
      <c r="A16" s="13" t="s">
        <v>4</v>
      </c>
      <c r="B16" s="13"/>
      <c r="C16" s="13"/>
      <c r="D16" s="13"/>
      <c r="E16" s="13"/>
      <c r="F16" s="13"/>
      <c r="G16" s="13"/>
    </row>
    <row r="17" spans="1:7" x14ac:dyDescent="0.25">
      <c r="A17" s="6" t="s">
        <v>0</v>
      </c>
      <c r="B17" s="6" t="s">
        <v>1</v>
      </c>
      <c r="C17" s="11" t="s">
        <v>28</v>
      </c>
      <c r="D17" s="11" t="s">
        <v>29</v>
      </c>
      <c r="E17" s="11" t="s">
        <v>30</v>
      </c>
      <c r="F17" s="7" t="s">
        <v>2</v>
      </c>
      <c r="G17" s="7" t="s">
        <v>3</v>
      </c>
    </row>
    <row r="18" spans="1:7" x14ac:dyDescent="0.25">
      <c r="A18" s="8" t="s">
        <v>5</v>
      </c>
      <c r="B18" s="8" t="s">
        <v>6</v>
      </c>
      <c r="C18" s="9">
        <v>1886.96</v>
      </c>
      <c r="D18" s="12">
        <v>0.48</v>
      </c>
      <c r="E18" s="9">
        <f>+C18-(C18*0.48)</f>
        <v>981.2192</v>
      </c>
      <c r="F18" s="10" t="s">
        <v>31</v>
      </c>
      <c r="G18" s="10">
        <v>1192592</v>
      </c>
    </row>
    <row r="19" spans="1:7" x14ac:dyDescent="0.25">
      <c r="A19" s="8" t="s">
        <v>7</v>
      </c>
      <c r="B19" s="8" t="s">
        <v>8</v>
      </c>
      <c r="C19" s="9">
        <v>1886.96</v>
      </c>
      <c r="D19" s="12">
        <v>0.48</v>
      </c>
      <c r="E19" s="9">
        <f t="shared" ref="E19:E28" si="0">+C19-(C19*0.48)</f>
        <v>981.2192</v>
      </c>
      <c r="F19" s="10" t="s">
        <v>31</v>
      </c>
      <c r="G19" s="10">
        <v>1192592</v>
      </c>
    </row>
    <row r="20" spans="1:7" x14ac:dyDescent="0.25">
      <c r="A20" s="8" t="s">
        <v>9</v>
      </c>
      <c r="B20" s="8" t="s">
        <v>10</v>
      </c>
      <c r="C20" s="9">
        <v>1886.96</v>
      </c>
      <c r="D20" s="12">
        <v>0.48</v>
      </c>
      <c r="E20" s="9">
        <f t="shared" si="0"/>
        <v>981.2192</v>
      </c>
      <c r="F20" s="10" t="s">
        <v>31</v>
      </c>
      <c r="G20" s="10">
        <v>1192592</v>
      </c>
    </row>
    <row r="21" spans="1:7" x14ac:dyDescent="0.25">
      <c r="A21" s="8" t="s">
        <v>11</v>
      </c>
      <c r="B21" s="8" t="s">
        <v>12</v>
      </c>
      <c r="C21" s="9">
        <v>2364.88</v>
      </c>
      <c r="D21" s="12">
        <v>0.48</v>
      </c>
      <c r="E21" s="9">
        <f t="shared" si="0"/>
        <v>1229.7376000000002</v>
      </c>
      <c r="F21" s="10" t="s">
        <v>31</v>
      </c>
      <c r="G21" s="10">
        <v>1211315</v>
      </c>
    </row>
    <row r="22" spans="1:7" x14ac:dyDescent="0.25">
      <c r="A22" s="8" t="s">
        <v>13</v>
      </c>
      <c r="B22" s="8" t="s">
        <v>14</v>
      </c>
      <c r="C22" s="9">
        <v>2364.88</v>
      </c>
      <c r="D22" s="12">
        <v>0.48</v>
      </c>
      <c r="E22" s="9">
        <f t="shared" si="0"/>
        <v>1229.7376000000002</v>
      </c>
      <c r="F22" s="10" t="s">
        <v>31</v>
      </c>
      <c r="G22" s="10">
        <v>1211315</v>
      </c>
    </row>
    <row r="23" spans="1:7" x14ac:dyDescent="0.25">
      <c r="A23" s="8" t="s">
        <v>15</v>
      </c>
      <c r="B23" s="8" t="s">
        <v>16</v>
      </c>
      <c r="C23" s="9">
        <v>2364.88</v>
      </c>
      <c r="D23" s="12">
        <v>0.48</v>
      </c>
      <c r="E23" s="9">
        <f t="shared" si="0"/>
        <v>1229.7376000000002</v>
      </c>
      <c r="F23" s="10" t="s">
        <v>31</v>
      </c>
      <c r="G23" s="10">
        <v>1211315</v>
      </c>
    </row>
    <row r="24" spans="1:7" x14ac:dyDescent="0.25">
      <c r="A24" s="8" t="s">
        <v>17</v>
      </c>
      <c r="B24" s="8" t="s">
        <v>18</v>
      </c>
      <c r="C24" s="9">
        <v>2364.88</v>
      </c>
      <c r="D24" s="12">
        <v>0.48</v>
      </c>
      <c r="E24" s="9">
        <f t="shared" si="0"/>
        <v>1229.7376000000002</v>
      </c>
      <c r="F24" s="10" t="s">
        <v>31</v>
      </c>
      <c r="G24" s="10">
        <v>1211315</v>
      </c>
    </row>
    <row r="25" spans="1:7" x14ac:dyDescent="0.25">
      <c r="A25" s="8" t="s">
        <v>19</v>
      </c>
      <c r="B25" s="8" t="s">
        <v>20</v>
      </c>
      <c r="C25" s="9">
        <v>2364.88</v>
      </c>
      <c r="D25" s="12">
        <v>0.48</v>
      </c>
      <c r="E25" s="9">
        <f t="shared" si="0"/>
        <v>1229.7376000000002</v>
      </c>
      <c r="F25" s="10" t="s">
        <v>31</v>
      </c>
      <c r="G25" s="10">
        <v>1211315</v>
      </c>
    </row>
    <row r="26" spans="1:7" x14ac:dyDescent="0.25">
      <c r="A26" s="8" t="s">
        <v>21</v>
      </c>
      <c r="B26" s="8" t="s">
        <v>22</v>
      </c>
      <c r="C26" s="9">
        <v>2364.88</v>
      </c>
      <c r="D26" s="12">
        <v>0.48</v>
      </c>
      <c r="E26" s="9">
        <f t="shared" si="0"/>
        <v>1229.7376000000002</v>
      </c>
      <c r="F26" s="10" t="s">
        <v>31</v>
      </c>
      <c r="G26" s="10">
        <v>1211315</v>
      </c>
    </row>
    <row r="27" spans="1:7" x14ac:dyDescent="0.25">
      <c r="A27" s="8" t="s">
        <v>23</v>
      </c>
      <c r="B27" s="8" t="s">
        <v>24</v>
      </c>
      <c r="C27" s="9">
        <v>2364.88</v>
      </c>
      <c r="D27" s="12">
        <v>0.48</v>
      </c>
      <c r="E27" s="9">
        <f t="shared" si="0"/>
        <v>1229.7376000000002</v>
      </c>
      <c r="F27" s="10" t="s">
        <v>31</v>
      </c>
      <c r="G27" s="10">
        <v>1211315</v>
      </c>
    </row>
    <row r="28" spans="1:7" x14ac:dyDescent="0.25">
      <c r="A28" s="8" t="s">
        <v>25</v>
      </c>
      <c r="B28" s="8" t="s">
        <v>26</v>
      </c>
      <c r="C28" s="9">
        <v>2364.88</v>
      </c>
      <c r="D28" s="12">
        <v>0.48</v>
      </c>
      <c r="E28" s="9">
        <f t="shared" si="0"/>
        <v>1229.7376000000002</v>
      </c>
      <c r="F28" s="10" t="s">
        <v>31</v>
      </c>
      <c r="G28" s="10">
        <v>1211315</v>
      </c>
    </row>
  </sheetData>
  <mergeCells count="2">
    <mergeCell ref="A16:G16"/>
    <mergeCell ref="A14:G14"/>
  </mergeCells>
  <printOptions horizontalCentered="1"/>
  <pageMargins left="0" right="0" top="0.39370078740157483" bottom="0.3937007874015748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2017</vt:lpstr>
      <vt:lpstr>'2017'!Area_stampa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maucher</dc:creator>
  <cp:lastModifiedBy>Daniela</cp:lastModifiedBy>
  <cp:lastPrinted>2017-03-09T09:54:34Z</cp:lastPrinted>
  <dcterms:created xsi:type="dcterms:W3CDTF">2012-12-06T08:33:01Z</dcterms:created>
  <dcterms:modified xsi:type="dcterms:W3CDTF">2017-03-09T14:02:06Z</dcterms:modified>
</cp:coreProperties>
</file>